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BMZ\P-P4479-19-24-04\03 RFQ documents\"/>
    </mc:Choice>
  </mc:AlternateContent>
  <xr:revisionPtr revIDLastSave="0" documentId="13_ncr:1_{30C6C71A-EE7D-4FE0-AA95-574C47D9B82D}" xr6:coauthVersionLast="47" xr6:coauthVersionMax="47" xr10:uidLastSave="{00000000-0000-0000-0000-000000000000}"/>
  <bookViews>
    <workbookView xWindow="-120" yWindow="-120" windowWidth="19440" windowHeight="10320" xr2:uid="{00000000-000D-0000-FFFF-FFFF00000000}"/>
  </bookViews>
  <sheets>
    <sheet name="confectionery " sheetId="4" r:id="rId1"/>
    <sheet name="HRT Items" sheetId="6"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1" i="4" l="1"/>
  <c r="H30" i="4"/>
  <c r="H29" i="4"/>
  <c r="H28" i="4"/>
  <c r="H27" i="4"/>
  <c r="H26" i="4"/>
  <c r="H23" i="4"/>
  <c r="H22" i="4"/>
  <c r="H21" i="4"/>
  <c r="H20" i="4"/>
  <c r="H19" i="4"/>
  <c r="H18" i="4"/>
  <c r="H32" i="6"/>
</calcChain>
</file>

<file path=xl/sharedStrings.xml><?xml version="1.0" encoding="utf-8"?>
<sst xmlns="http://schemas.openxmlformats.org/spreadsheetml/2006/main" count="162" uniqueCount="77">
  <si>
    <t>Contact Person:</t>
  </si>
  <si>
    <t>Item Description</t>
  </si>
  <si>
    <t>Unit</t>
  </si>
  <si>
    <t>Qty</t>
  </si>
  <si>
    <t>Latest Delivery Date</t>
  </si>
  <si>
    <t>Buyer:</t>
  </si>
  <si>
    <t>Closing Date:</t>
  </si>
  <si>
    <t>RFQ/ITB Ref. No.:</t>
  </si>
  <si>
    <t>Transport by:</t>
  </si>
  <si>
    <t>Please give full specifications of offered goods. Specify country of origin.</t>
  </si>
  <si>
    <t>Total:</t>
  </si>
  <si>
    <t xml:space="preserve">RSDO office Herat-Afghanistan </t>
  </si>
  <si>
    <t>Company Name and Address:</t>
  </si>
  <si>
    <t>Land</t>
  </si>
  <si>
    <t xml:space="preserve">Validity of offer: 30 Days after submission </t>
  </si>
  <si>
    <t>Company/ Supplier Name:</t>
  </si>
  <si>
    <t>Contact Person Name and Title:</t>
  </si>
  <si>
    <t>Signature &amp; Company Stamp :</t>
  </si>
  <si>
    <t xml:space="preserve">Date: </t>
  </si>
  <si>
    <t xml:space="preserve">:Grand Total aftered price in AFN  قیمت کل به افغانی  </t>
  </si>
  <si>
    <t xml:space="preserve">Tax </t>
  </si>
  <si>
    <t>This offer has been prepared in accordance with Conditions for Purchase Orders which  has been detailed in the RFQ.</t>
  </si>
  <si>
    <t>No</t>
  </si>
  <si>
    <t>RFQ Delivery Places:</t>
  </si>
  <si>
    <t>RFQ Submission deadline</t>
  </si>
  <si>
    <t xml:space="preserve">RFQ distribution date </t>
  </si>
  <si>
    <t>Annex2: Financial Offer Form</t>
  </si>
  <si>
    <t>Unit Price in AFN</t>
  </si>
  <si>
    <t>Total price in  AFN</t>
  </si>
  <si>
    <t xml:space="preserve"> No.</t>
  </si>
  <si>
    <t xml:space="preserve">Delivery Location </t>
  </si>
  <si>
    <t>P4479-19-23-003</t>
  </si>
  <si>
    <t>Cast iron pot / دیگ چودن</t>
  </si>
  <si>
    <t>Gas balloon cylinder (5kg) / کپسول گاز  5 کیلویی</t>
  </si>
  <si>
    <t>Starula / کفگیر</t>
  </si>
  <si>
    <t>Ladle / ملاقه</t>
  </si>
  <si>
    <t>Bowl large size/ کاسه پلاستکی سایز بزرگ</t>
  </si>
  <si>
    <t>Bowl midium size / کاسه پلاستکی سایز متوسط</t>
  </si>
  <si>
    <t>Kitchen knife large size/ کارد آشپزخانه سایز بزرگ</t>
  </si>
  <si>
    <t>Kitchen knife midium size/ کارد آشپز خانه سایز متوسط</t>
  </si>
  <si>
    <t>Pickle jars (1 kg size) / بوتل ترشی (1 کیلویی)</t>
  </si>
  <si>
    <t>Jam jars / بوتل مربا</t>
  </si>
  <si>
    <t>Pan size 26/ مای تابه سایز 26</t>
  </si>
  <si>
    <t xml:space="preserve">Peeling knife steel / چاقو پوست کن برشو </t>
  </si>
  <si>
    <t xml:space="preserve">Mortar cutting pad size 4 / آونگ به همراه دسته سایز 4 </t>
  </si>
  <si>
    <t>Basket size 40 - 15 / سبد به ابعاد 15*40 سانتی</t>
  </si>
  <si>
    <t>Sugar / شکر</t>
  </si>
  <si>
    <t>Gelatin Powder / پورد جلاتین</t>
  </si>
  <si>
    <t>Venager (3.5 Liter) / سرکه (3.5 لیتره)</t>
  </si>
  <si>
    <t>Rose water (1Liter) /  گلاب( 1لیتره)</t>
  </si>
  <si>
    <t>KG</t>
  </si>
  <si>
    <t>Juice press (Electric) / ماشین آبمیوه  گیری برقی</t>
  </si>
  <si>
    <t>RSDO Main office at Si Metera (Nawaee) Street, Nawaee #16, Herat, Afghanistan.</t>
  </si>
  <si>
    <t>Herat  Province</t>
  </si>
  <si>
    <t>LOT#1</t>
  </si>
  <si>
    <t xml:space="preserve">Ghor Province </t>
  </si>
  <si>
    <t xml:space="preserve">Company/ Supplier Name: </t>
  </si>
  <si>
    <t xml:space="preserve">Contact Person Name and Title: </t>
  </si>
  <si>
    <t>NO</t>
  </si>
  <si>
    <t>Delivery Locations</t>
  </si>
  <si>
    <t xml:space="preserve">Herat Province </t>
  </si>
  <si>
    <t>LOT#2</t>
  </si>
  <si>
    <t xml:space="preserve">1) RSDO Main-office in the Herat Province, Herat City, DashKhaneh, Herat, Afghanistan
2) RSDO Sub-office in the Ghor Province, Firooz Koh City, Behind the Godam-e-Dolati, Ghor, Afghanistan                                                                                                                                                              </t>
  </si>
  <si>
    <t>Beehive As per the technical Specification Annex1,</t>
  </si>
  <si>
    <t>Smoker As per the technical specification annex1</t>
  </si>
  <si>
    <t>Safety Gloves As per the technical Specification Annex1,</t>
  </si>
  <si>
    <t>Bee Safety Hat As per the technical Specification Annex1,</t>
  </si>
  <si>
    <t>Brush As per the technical Specification Annex1,</t>
  </si>
  <si>
    <t>Bee Feeder As per the technical Specification Annex1,</t>
  </si>
  <si>
    <t>Note: The delivery cost up to the designated locations are the Contractor's responsibility and RSDO does not accept any transportation and loading and offloading cost for these Beehive Toolkits.
This offer has been prepared in accordance with the Technical specification Annex1 of this RFQ.</t>
  </si>
  <si>
    <t>P-P4479-19-24-04</t>
  </si>
  <si>
    <t>10-May-24</t>
  </si>
  <si>
    <t>22-May-24</t>
  </si>
  <si>
    <t xml:space="preserve"> Beekeeping Toolkits in Herat province</t>
  </si>
  <si>
    <t xml:space="preserve"> Beekeeping Toolkits in Ghor province</t>
  </si>
  <si>
    <r>
      <rPr>
        <b/>
        <sz val="11"/>
        <color theme="1"/>
        <rFont val="Arial"/>
        <family val="2"/>
      </rPr>
      <t>Grand Total Price In AFN including Tax</t>
    </r>
    <r>
      <rPr>
        <b/>
        <sz val="12"/>
        <color theme="1"/>
        <rFont val="Arial"/>
        <family val="2"/>
      </rPr>
      <t xml:space="preserve"> and Delivery Service:</t>
    </r>
  </si>
  <si>
    <t>Sub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</si>
</sst>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F800]dddd\,\ mmmm\ dd\,\ yyyy"/>
  </numFmts>
  <fonts count="13" x14ac:knownFonts="1">
    <font>
      <sz val="11"/>
      <color theme="1"/>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b/>
      <sz val="9"/>
      <color theme="1"/>
      <name val="Calibri"/>
      <family val="2"/>
      <scheme val="minor"/>
    </font>
    <font>
      <b/>
      <sz val="12"/>
      <color theme="1"/>
      <name val="Calibri"/>
      <family val="2"/>
      <scheme val="minor"/>
    </font>
    <font>
      <sz val="9"/>
      <color theme="1"/>
      <name val="Calibri"/>
      <family val="2"/>
      <scheme val="minor"/>
    </font>
    <font>
      <b/>
      <sz val="11"/>
      <color theme="1"/>
      <name val="Calibri"/>
      <family val="2"/>
      <scheme val="minor"/>
    </font>
    <font>
      <b/>
      <i/>
      <sz val="10"/>
      <color theme="1"/>
      <name val="Calibri"/>
      <family val="2"/>
      <scheme val="minor"/>
    </font>
    <font>
      <sz val="11"/>
      <color theme="1"/>
      <name val="Calibri"/>
      <family val="2"/>
      <scheme val="minor"/>
    </font>
    <font>
      <b/>
      <sz val="11"/>
      <color theme="1"/>
      <name val="Arial"/>
      <family val="2"/>
    </font>
    <font>
      <sz val="11"/>
      <color theme="1"/>
      <name val="Arial"/>
      <family val="2"/>
    </font>
    <font>
      <b/>
      <sz val="12"/>
      <color theme="1"/>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9" fillId="0" borderId="0" applyFont="0" applyFill="0" applyBorder="0" applyAlignment="0" applyProtection="0"/>
  </cellStyleXfs>
  <cellXfs count="137">
    <xf numFmtId="0" fontId="0" fillId="0" borderId="0" xfId="0"/>
    <xf numFmtId="0" fontId="1" fillId="0" borderId="0" xfId="0" applyFont="1" applyAlignment="1">
      <alignment vertical="top"/>
    </xf>
    <xf numFmtId="0" fontId="2" fillId="0" borderId="0" xfId="0" applyFont="1" applyAlignment="1">
      <alignment horizontal="right" vertical="top"/>
    </xf>
    <xf numFmtId="0" fontId="3" fillId="0" borderId="0" xfId="0" applyFont="1" applyAlignment="1">
      <alignment vertical="top"/>
    </xf>
    <xf numFmtId="0" fontId="2" fillId="2" borderId="3" xfId="0" applyFont="1" applyFill="1" applyBorder="1" applyAlignment="1">
      <alignment horizontal="center" vertical="top"/>
    </xf>
    <xf numFmtId="0" fontId="3" fillId="2" borderId="11" xfId="0" applyFont="1" applyFill="1" applyBorder="1" applyAlignment="1">
      <alignment horizontal="center" vertical="top"/>
    </xf>
    <xf numFmtId="0" fontId="2" fillId="2" borderId="2" xfId="0" applyFont="1" applyFill="1" applyBorder="1" applyAlignment="1">
      <alignment vertical="top"/>
    </xf>
    <xf numFmtId="0" fontId="3" fillId="2" borderId="0" xfId="0" applyFont="1" applyFill="1" applyAlignment="1">
      <alignment vertical="top"/>
    </xf>
    <xf numFmtId="0" fontId="2" fillId="2" borderId="1" xfId="0" applyFont="1" applyFill="1" applyBorder="1" applyAlignment="1">
      <alignment vertical="top"/>
    </xf>
    <xf numFmtId="0" fontId="3" fillId="2" borderId="10" xfId="0" applyFont="1" applyFill="1" applyBorder="1" applyAlignment="1">
      <alignment vertical="top"/>
    </xf>
    <xf numFmtId="0" fontId="2" fillId="2" borderId="12" xfId="0" applyFont="1" applyFill="1" applyBorder="1" applyAlignment="1">
      <alignment vertical="center"/>
    </xf>
    <xf numFmtId="0" fontId="1" fillId="0" borderId="0" xfId="0" applyFont="1" applyAlignment="1">
      <alignment vertical="top" wrapText="1"/>
    </xf>
    <xf numFmtId="0" fontId="2" fillId="2" borderId="2" xfId="0" applyFont="1" applyFill="1" applyBorder="1" applyAlignment="1">
      <alignment vertical="top" wrapText="1"/>
    </xf>
    <xf numFmtId="0" fontId="3" fillId="2" borderId="0" xfId="0" applyFont="1" applyFill="1" applyAlignment="1">
      <alignment vertical="top" wrapText="1"/>
    </xf>
    <xf numFmtId="0" fontId="1" fillId="0" borderId="12" xfId="0" applyFont="1" applyBorder="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3" borderId="12" xfId="0" applyFont="1" applyFill="1" applyBorder="1" applyAlignment="1">
      <alignment horizontal="left" vertical="top" wrapText="1"/>
    </xf>
    <xf numFmtId="0" fontId="1" fillId="0" borderId="0" xfId="0" applyFont="1" applyAlignment="1">
      <alignment horizontal="left" vertical="top"/>
    </xf>
    <xf numFmtId="0" fontId="1" fillId="0" borderId="12" xfId="0" applyFont="1" applyBorder="1" applyAlignment="1">
      <alignment vertical="top"/>
    </xf>
    <xf numFmtId="0" fontId="1" fillId="0" borderId="12" xfId="0" applyFont="1" applyBorder="1" applyAlignment="1">
      <alignment horizontal="left" vertical="center" wrapText="1"/>
    </xf>
    <xf numFmtId="0" fontId="2" fillId="0" borderId="12" xfId="0" applyFont="1" applyBorder="1" applyAlignment="1">
      <alignment horizontal="left" vertical="center"/>
    </xf>
    <xf numFmtId="0" fontId="7" fillId="0" borderId="0" xfId="0" applyFont="1" applyAlignment="1">
      <alignment vertical="top"/>
    </xf>
    <xf numFmtId="0" fontId="0" fillId="0" borderId="0" xfId="0" applyAlignment="1">
      <alignment vertical="top"/>
    </xf>
    <xf numFmtId="0" fontId="0" fillId="0" borderId="0" xfId="0" applyAlignment="1">
      <alignment vertical="top" wrapText="1"/>
    </xf>
    <xf numFmtId="165" fontId="1" fillId="3" borderId="12" xfId="0" applyNumberFormat="1" applyFont="1" applyFill="1" applyBorder="1" applyAlignment="1">
      <alignment vertical="center" wrapText="1"/>
    </xf>
    <xf numFmtId="15" fontId="6" fillId="3" borderId="12" xfId="0" applyNumberFormat="1" applyFont="1" applyFill="1" applyBorder="1" applyAlignment="1">
      <alignment horizontal="center" vertical="center" wrapText="1"/>
    </xf>
    <xf numFmtId="0" fontId="5" fillId="0" borderId="12" xfId="0" applyFont="1" applyBorder="1" applyAlignment="1">
      <alignment horizontal="center" vertical="center"/>
    </xf>
    <xf numFmtId="15" fontId="4" fillId="3" borderId="12" xfId="0" applyNumberFormat="1" applyFont="1" applyFill="1" applyBorder="1" applyAlignment="1">
      <alignment horizontal="center" vertical="center" wrapText="1"/>
    </xf>
    <xf numFmtId="0" fontId="2" fillId="0" borderId="12" xfId="0" applyFont="1" applyBorder="1" applyAlignment="1">
      <alignment horizontal="center" vertical="center"/>
    </xf>
    <xf numFmtId="0" fontId="1" fillId="0" borderId="12" xfId="0" applyFont="1" applyBorder="1" applyAlignment="1">
      <alignment horizontal="center" vertical="center"/>
    </xf>
    <xf numFmtId="0" fontId="2" fillId="3" borderId="12" xfId="0" applyFont="1" applyFill="1" applyBorder="1" applyAlignment="1">
      <alignment horizontal="center" vertical="center"/>
    </xf>
    <xf numFmtId="0" fontId="4" fillId="3" borderId="12"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1" fillId="0" borderId="0" xfId="0" applyFont="1" applyAlignment="1">
      <alignment vertical="top"/>
    </xf>
    <xf numFmtId="0" fontId="10" fillId="0" borderId="0" xfId="0" applyFont="1" applyAlignment="1">
      <alignment horizontal="right" vertical="top"/>
    </xf>
    <xf numFmtId="1" fontId="11" fillId="0" borderId="0" xfId="0" applyNumberFormat="1" applyFont="1" applyAlignment="1">
      <alignment vertical="top"/>
    </xf>
    <xf numFmtId="1" fontId="11" fillId="3" borderId="12" xfId="1" applyNumberFormat="1" applyFont="1" applyFill="1" applyBorder="1" applyAlignment="1">
      <alignment wrapText="1"/>
    </xf>
    <xf numFmtId="49" fontId="2" fillId="3" borderId="12" xfId="0" applyNumberFormat="1" applyFont="1" applyFill="1" applyBorder="1" applyAlignment="1">
      <alignment horizontal="left" vertical="center" wrapText="1"/>
    </xf>
    <xf numFmtId="0" fontId="2" fillId="0" borderId="12" xfId="0" applyFont="1" applyBorder="1" applyAlignment="1">
      <alignment horizontal="center" vertical="center" wrapText="1"/>
    </xf>
    <xf numFmtId="0" fontId="5" fillId="0" borderId="13" xfId="0" applyFont="1" applyBorder="1" applyAlignment="1">
      <alignment horizontal="center" vertical="center"/>
    </xf>
    <xf numFmtId="1" fontId="10" fillId="0" borderId="15" xfId="1" applyNumberFormat="1" applyFont="1" applyBorder="1" applyAlignment="1">
      <alignment horizontal="center" vertical="top"/>
    </xf>
    <xf numFmtId="0" fontId="5" fillId="0" borderId="12" xfId="0" applyFont="1" applyBorder="1" applyAlignment="1">
      <alignment horizontal="left" vertical="center" wrapText="1"/>
    </xf>
    <xf numFmtId="0" fontId="2" fillId="3" borderId="7"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1" fillId="0" borderId="12" xfId="0" applyFont="1" applyBorder="1" applyAlignment="1">
      <alignment horizontal="left" vertical="center"/>
    </xf>
    <xf numFmtId="0" fontId="2" fillId="0" borderId="12" xfId="0" applyFont="1" applyBorder="1" applyAlignment="1">
      <alignment horizontal="left" vertical="center"/>
    </xf>
    <xf numFmtId="0" fontId="2" fillId="3" borderId="12" xfId="0" applyFont="1" applyFill="1" applyBorder="1" applyAlignment="1">
      <alignment horizontal="center" vertical="center" wrapText="1"/>
    </xf>
    <xf numFmtId="0" fontId="8" fillId="3" borderId="7" xfId="0" applyFont="1" applyFill="1" applyBorder="1" applyAlignment="1">
      <alignment horizontal="center" vertical="center"/>
    </xf>
    <xf numFmtId="0" fontId="8" fillId="3" borderId="9" xfId="0" applyFont="1" applyFill="1" applyBorder="1" applyAlignment="1">
      <alignment horizontal="center" vertical="center"/>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0" xfId="0" applyFont="1" applyBorder="1" applyAlignment="1">
      <alignment horizontal="left" vertical="center"/>
    </xf>
    <xf numFmtId="0" fontId="2" fillId="0" borderId="0" xfId="0" applyFont="1" applyAlignment="1">
      <alignment horizontal="left" vertical="center"/>
    </xf>
    <xf numFmtId="0" fontId="2" fillId="0" borderId="11"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0" borderId="12" xfId="0" applyFont="1" applyBorder="1" applyAlignment="1">
      <alignment horizontal="left" vertical="top" wrapText="1"/>
    </xf>
    <xf numFmtId="0" fontId="5" fillId="0" borderId="12" xfId="0" applyFont="1" applyBorder="1" applyAlignment="1">
      <alignment horizontal="left" vertical="top"/>
    </xf>
    <xf numFmtId="0" fontId="2" fillId="3" borderId="7" xfId="0" applyFont="1" applyFill="1" applyBorder="1" applyAlignment="1">
      <alignment horizontal="left" vertical="center" wrapText="1"/>
    </xf>
    <xf numFmtId="0" fontId="2" fillId="3" borderId="9" xfId="0" applyFont="1" applyFill="1" applyBorder="1" applyAlignment="1">
      <alignment horizontal="left" vertical="center" wrapText="1"/>
    </xf>
    <xf numFmtId="15" fontId="2" fillId="3" borderId="7" xfId="0" applyNumberFormat="1" applyFont="1" applyFill="1" applyBorder="1" applyAlignment="1">
      <alignment horizontal="left" vertical="center" wrapText="1"/>
    </xf>
    <xf numFmtId="0" fontId="5" fillId="3" borderId="12" xfId="0" applyFont="1" applyFill="1" applyBorder="1" applyAlignment="1">
      <alignment horizontal="left" vertical="center"/>
    </xf>
    <xf numFmtId="0" fontId="2" fillId="0" borderId="12" xfId="0" applyFont="1" applyBorder="1" applyAlignment="1">
      <alignment horizontal="left" vertical="center" wrapText="1"/>
    </xf>
    <xf numFmtId="0" fontId="2" fillId="3" borderId="12" xfId="0" applyFont="1" applyFill="1" applyBorder="1" applyAlignment="1">
      <alignment horizontal="left" vertical="center" wrapText="1"/>
    </xf>
    <xf numFmtId="164" fontId="2" fillId="3" borderId="7" xfId="1" applyFont="1" applyFill="1" applyBorder="1" applyAlignment="1">
      <alignment vertical="center"/>
    </xf>
    <xf numFmtId="164" fontId="2" fillId="3" borderId="8" xfId="1" applyFont="1" applyFill="1" applyBorder="1" applyAlignment="1">
      <alignment vertical="center"/>
    </xf>
    <xf numFmtId="164" fontId="2" fillId="3" borderId="9" xfId="1" applyFont="1" applyFill="1" applyBorder="1" applyAlignment="1">
      <alignment vertical="center"/>
    </xf>
    <xf numFmtId="0" fontId="2" fillId="3" borderId="7" xfId="0" applyFont="1" applyFill="1" applyBorder="1" applyAlignment="1">
      <alignment vertical="center"/>
    </xf>
    <xf numFmtId="0" fontId="2" fillId="3" borderId="8" xfId="0" applyFont="1" applyFill="1" applyBorder="1" applyAlignment="1">
      <alignment vertical="center"/>
    </xf>
    <xf numFmtId="0" fontId="2" fillId="3" borderId="9" xfId="0" applyFont="1" applyFill="1" applyBorder="1" applyAlignment="1">
      <alignment vertical="center"/>
    </xf>
    <xf numFmtId="15" fontId="1" fillId="3" borderId="7" xfId="0" applyNumberFormat="1" applyFont="1" applyFill="1" applyBorder="1" applyAlignment="1">
      <alignment horizontal="left" vertical="top"/>
    </xf>
    <xf numFmtId="0" fontId="1" fillId="3" borderId="8" xfId="0" applyFont="1" applyFill="1" applyBorder="1" applyAlignment="1">
      <alignment horizontal="left" vertical="top"/>
    </xf>
    <xf numFmtId="0" fontId="1" fillId="3" borderId="9" xfId="0" applyFont="1" applyFill="1" applyBorder="1" applyAlignment="1">
      <alignment horizontal="left" vertical="top"/>
    </xf>
    <xf numFmtId="0" fontId="12" fillId="3" borderId="10" xfId="0" applyFont="1" applyFill="1" applyBorder="1" applyAlignment="1">
      <alignment horizontal="right" vertical="center"/>
    </xf>
    <xf numFmtId="0" fontId="12" fillId="3" borderId="0" xfId="0" applyFont="1" applyFill="1" applyAlignment="1">
      <alignment horizontal="right" vertical="center"/>
    </xf>
    <xf numFmtId="0" fontId="12" fillId="3" borderId="11" xfId="0" applyFont="1" applyFill="1" applyBorder="1" applyAlignment="1">
      <alignment horizontal="right" vertical="center"/>
    </xf>
    <xf numFmtId="0" fontId="1" fillId="0" borderId="7" xfId="0" applyFont="1" applyBorder="1" applyAlignment="1">
      <alignment vertical="top"/>
    </xf>
    <xf numFmtId="0" fontId="1" fillId="0" borderId="8" xfId="0" applyFont="1" applyBorder="1" applyAlignment="1">
      <alignment vertical="top"/>
    </xf>
    <xf numFmtId="0" fontId="1" fillId="0" borderId="9" xfId="0" applyFont="1" applyBorder="1" applyAlignment="1">
      <alignment vertical="top"/>
    </xf>
    <xf numFmtId="0" fontId="2" fillId="3" borderId="7" xfId="0" applyFont="1" applyFill="1" applyBorder="1" applyAlignment="1">
      <alignment horizontal="left" vertical="center"/>
    </xf>
    <xf numFmtId="0" fontId="2" fillId="3" borderId="8" xfId="0" applyFont="1" applyFill="1" applyBorder="1" applyAlignment="1">
      <alignment horizontal="left" vertical="center"/>
    </xf>
    <xf numFmtId="0" fontId="2" fillId="3" borderId="9" xfId="0" applyFont="1" applyFill="1" applyBorder="1" applyAlignment="1">
      <alignment horizontal="left" vertical="center"/>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3" borderId="8"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9" xfId="0" applyFont="1" applyBorder="1" applyAlignment="1">
      <alignment horizontal="left" vertical="top"/>
    </xf>
    <xf numFmtId="0" fontId="5" fillId="0" borderId="12" xfId="0" applyFont="1" applyBorder="1" applyAlignment="1">
      <alignment horizontal="left" vertical="center"/>
    </xf>
    <xf numFmtId="0" fontId="1" fillId="3" borderId="7" xfId="0" applyFont="1" applyFill="1" applyBorder="1" applyAlignment="1">
      <alignment horizontal="left" vertical="center" wrapText="1"/>
    </xf>
    <xf numFmtId="0" fontId="1" fillId="3" borderId="9" xfId="0" applyFont="1" applyFill="1" applyBorder="1" applyAlignment="1">
      <alignment horizontal="left" vertical="center" wrapText="1"/>
    </xf>
    <xf numFmtId="15" fontId="1" fillId="3" borderId="7" xfId="0" applyNumberFormat="1" applyFont="1" applyFill="1" applyBorder="1" applyAlignment="1">
      <alignment horizontal="left" vertical="center" wrapText="1"/>
    </xf>
    <xf numFmtId="0" fontId="1" fillId="0" borderId="12" xfId="0" applyFont="1" applyBorder="1" applyAlignment="1">
      <alignment horizontal="left"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1" fillId="3" borderId="7"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2" xfId="0" applyFont="1" applyFill="1" applyBorder="1" applyAlignment="1">
      <alignment vertical="top"/>
    </xf>
    <xf numFmtId="0" fontId="1" fillId="3" borderId="7" xfId="0" applyFont="1" applyFill="1" applyBorder="1" applyAlignment="1">
      <alignment horizontal="left" vertical="top"/>
    </xf>
    <xf numFmtId="0" fontId="2" fillId="2" borderId="10" xfId="0" applyFont="1" applyFill="1" applyBorder="1" applyAlignment="1">
      <alignment horizontal="right" vertical="center"/>
    </xf>
    <xf numFmtId="0" fontId="2" fillId="2" borderId="0" xfId="0" applyFont="1" applyFill="1" applyAlignment="1">
      <alignment horizontal="right" vertical="center"/>
    </xf>
    <xf numFmtId="0" fontId="2" fillId="2" borderId="11" xfId="0" applyFont="1" applyFill="1" applyBorder="1" applyAlignment="1">
      <alignment horizontal="right" vertical="center"/>
    </xf>
    <xf numFmtId="0" fontId="2" fillId="2" borderId="4" xfId="0" applyFont="1" applyFill="1" applyBorder="1" applyAlignment="1">
      <alignment horizontal="right" vertical="center"/>
    </xf>
    <xf numFmtId="0" fontId="2" fillId="2" borderId="5" xfId="0" applyFont="1" applyFill="1" applyBorder="1" applyAlignment="1">
      <alignment horizontal="right" vertical="center"/>
    </xf>
    <xf numFmtId="0" fontId="2" fillId="2" borderId="6" xfId="0" applyFont="1" applyFill="1" applyBorder="1" applyAlignment="1">
      <alignment horizontal="right" vertical="center"/>
    </xf>
    <xf numFmtId="0" fontId="1" fillId="0" borderId="13" xfId="0" applyFont="1" applyBorder="1" applyAlignment="1">
      <alignment horizontal="center" vertical="top"/>
    </xf>
    <xf numFmtId="0" fontId="1" fillId="0" borderId="14" xfId="0" applyFont="1" applyBorder="1" applyAlignment="1">
      <alignment horizontal="center" vertical="top"/>
    </xf>
    <xf numFmtId="0" fontId="1" fillId="0" borderId="12" xfId="0" applyFont="1" applyBorder="1" applyAlignment="1">
      <alignment horizontal="left" vertical="top"/>
    </xf>
    <xf numFmtId="0" fontId="1" fillId="0" borderId="12" xfId="0" applyFont="1" applyBorder="1" applyAlignment="1">
      <alignment vertical="top"/>
    </xf>
    <xf numFmtId="1" fontId="11" fillId="3" borderId="9" xfId="1" applyNumberFormat="1" applyFont="1" applyFill="1" applyBorder="1" applyAlignment="1">
      <alignment wrapText="1"/>
    </xf>
    <xf numFmtId="0" fontId="5" fillId="3" borderId="12" xfId="0" applyFont="1" applyFill="1" applyBorder="1" applyAlignment="1">
      <alignment horizontal="right" vertical="center" wrapText="1"/>
    </xf>
  </cellXfs>
  <cellStyles count="2">
    <cellStyle name="Comma" xfId="1" builtinId="3"/>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AC83E-52B9-4737-A09B-0BA202C31757}">
  <sheetPr>
    <pageSetUpPr fitToPage="1"/>
  </sheetPr>
  <dimension ref="A1:L39"/>
  <sheetViews>
    <sheetView tabSelected="1" view="pageBreakPreview" zoomScaleNormal="100" zoomScaleSheetLayoutView="100" zoomScalePageLayoutView="70" workbookViewId="0">
      <selection activeCell="F9" sqref="F9"/>
    </sheetView>
  </sheetViews>
  <sheetFormatPr defaultColWidth="11.42578125" defaultRowHeight="14.25" x14ac:dyDescent="0.25"/>
  <cols>
    <col min="1" max="1" width="2.28515625" style="1" customWidth="1"/>
    <col min="2" max="2" width="7" style="1" customWidth="1"/>
    <col min="3" max="3" width="12.85546875" style="11" customWidth="1"/>
    <col min="4" max="4" width="14.140625" style="11" customWidth="1"/>
    <col min="5" max="5" width="18.7109375" style="11" customWidth="1"/>
    <col min="6" max="6" width="23.42578125" style="11" customWidth="1"/>
    <col min="7" max="7" width="10.42578125" style="1" customWidth="1"/>
    <col min="8" max="8" width="10.140625" style="1" customWidth="1"/>
    <col min="9" max="9" width="21.85546875" style="1" customWidth="1"/>
    <col min="10" max="10" width="13.5703125" style="1" customWidth="1"/>
    <col min="11" max="11" width="16.7109375" style="35" customWidth="1"/>
    <col min="12" max="12" width="20.7109375" style="37" customWidth="1"/>
    <col min="13" max="16384" width="11.42578125" style="1"/>
  </cols>
  <sheetData>
    <row r="1" spans="1:12" ht="24" customHeight="1" x14ac:dyDescent="0.25">
      <c r="A1" s="23" t="s">
        <v>26</v>
      </c>
      <c r="B1" s="24"/>
      <c r="C1" s="25"/>
      <c r="D1" s="25"/>
    </row>
    <row r="2" spans="1:12" ht="4.5" customHeight="1" x14ac:dyDescent="0.25">
      <c r="A2" s="3"/>
      <c r="G2" s="58" t="s">
        <v>12</v>
      </c>
      <c r="H2" s="59"/>
      <c r="I2" s="60"/>
      <c r="J2" s="70"/>
      <c r="K2" s="71"/>
      <c r="L2" s="71"/>
    </row>
    <row r="3" spans="1:12" ht="29.1" customHeight="1" x14ac:dyDescent="0.25">
      <c r="A3" s="22" t="s">
        <v>7</v>
      </c>
      <c r="B3" s="14"/>
      <c r="C3" s="21"/>
      <c r="D3" s="72" t="s">
        <v>70</v>
      </c>
      <c r="E3" s="73"/>
      <c r="G3" s="61"/>
      <c r="H3" s="62"/>
      <c r="I3" s="63"/>
      <c r="J3" s="71"/>
      <c r="K3" s="71"/>
      <c r="L3" s="71"/>
    </row>
    <row r="4" spans="1:12" ht="28.5" customHeight="1" x14ac:dyDescent="0.25">
      <c r="A4" s="22" t="s">
        <v>6</v>
      </c>
      <c r="B4" s="14"/>
      <c r="C4" s="21"/>
      <c r="D4" s="74">
        <v>45434</v>
      </c>
      <c r="E4" s="73"/>
      <c r="G4" s="64"/>
      <c r="H4" s="65"/>
      <c r="I4" s="66"/>
      <c r="J4" s="71"/>
      <c r="K4" s="71"/>
      <c r="L4" s="71"/>
    </row>
    <row r="5" spans="1:12" ht="10.5" customHeight="1" x14ac:dyDescent="0.25">
      <c r="A5" s="15"/>
      <c r="B5" s="16"/>
      <c r="C5" s="17"/>
      <c r="D5" s="17"/>
      <c r="E5" s="17"/>
      <c r="G5" s="58" t="s">
        <v>0</v>
      </c>
      <c r="H5" s="59"/>
      <c r="I5" s="60"/>
      <c r="J5" s="75"/>
      <c r="K5" s="75"/>
      <c r="L5" s="75"/>
    </row>
    <row r="6" spans="1:12" ht="12.75" customHeight="1" x14ac:dyDescent="0.25">
      <c r="A6" s="50" t="s">
        <v>5</v>
      </c>
      <c r="B6" s="50"/>
      <c r="C6" s="76" t="s">
        <v>11</v>
      </c>
      <c r="D6" s="76"/>
      <c r="E6" s="76"/>
      <c r="G6" s="64"/>
      <c r="H6" s="65"/>
      <c r="I6" s="66"/>
      <c r="J6" s="75"/>
      <c r="K6" s="75"/>
      <c r="L6" s="75"/>
    </row>
    <row r="7" spans="1:12" ht="9" customHeight="1" x14ac:dyDescent="0.25">
      <c r="A7" s="50"/>
      <c r="B7" s="50"/>
      <c r="C7" s="76"/>
      <c r="D7" s="76"/>
      <c r="E7" s="76"/>
    </row>
    <row r="8" spans="1:12" ht="3" customHeight="1" x14ac:dyDescent="0.25">
      <c r="A8" s="50"/>
      <c r="B8" s="50"/>
      <c r="C8" s="76"/>
      <c r="D8" s="76"/>
      <c r="E8" s="76"/>
      <c r="K8" s="36"/>
    </row>
    <row r="9" spans="1:12" x14ac:dyDescent="0.25">
      <c r="A9" s="58" t="s">
        <v>8</v>
      </c>
      <c r="B9" s="59"/>
      <c r="C9" s="60"/>
      <c r="D9" s="54" t="s">
        <v>13</v>
      </c>
      <c r="E9" s="55"/>
    </row>
    <row r="10" spans="1:12" ht="4.5" customHeight="1" x14ac:dyDescent="0.25">
      <c r="A10" s="64"/>
      <c r="B10" s="65"/>
      <c r="C10" s="66"/>
      <c r="D10" s="56"/>
      <c r="E10" s="57"/>
    </row>
    <row r="11" spans="1:12" ht="3.75" customHeight="1" x14ac:dyDescent="0.25">
      <c r="A11" s="15"/>
      <c r="B11" s="16"/>
      <c r="C11" s="17"/>
      <c r="D11" s="17"/>
      <c r="E11" s="17"/>
    </row>
    <row r="12" spans="1:12" ht="20.45" customHeight="1" x14ac:dyDescent="0.25">
      <c r="A12" s="50" t="s">
        <v>25</v>
      </c>
      <c r="B12" s="50"/>
      <c r="C12" s="50"/>
      <c r="D12" s="50"/>
      <c r="E12" s="39" t="s">
        <v>71</v>
      </c>
      <c r="F12" s="49" t="s">
        <v>14</v>
      </c>
      <c r="G12" s="49"/>
      <c r="H12" s="49"/>
      <c r="I12" s="49"/>
      <c r="J12" s="49"/>
      <c r="K12" s="49"/>
      <c r="L12" s="49"/>
    </row>
    <row r="13" spans="1:12" ht="21" customHeight="1" x14ac:dyDescent="0.25">
      <c r="A13" s="50" t="s">
        <v>24</v>
      </c>
      <c r="B13" s="50"/>
      <c r="C13" s="50"/>
      <c r="D13" s="50"/>
      <c r="E13" s="39" t="s">
        <v>72</v>
      </c>
      <c r="F13" s="49"/>
      <c r="G13" s="49"/>
      <c r="H13" s="49"/>
      <c r="I13" s="49"/>
      <c r="J13" s="49"/>
      <c r="K13" s="49"/>
      <c r="L13" s="49"/>
    </row>
    <row r="14" spans="1:12" ht="33.75" customHeight="1" x14ac:dyDescent="0.25">
      <c r="A14" s="50" t="s">
        <v>23</v>
      </c>
      <c r="B14" s="50"/>
      <c r="C14" s="50"/>
      <c r="D14" s="77" t="s">
        <v>62</v>
      </c>
      <c r="E14" s="77"/>
      <c r="F14" s="77"/>
      <c r="G14" s="77"/>
      <c r="H14" s="77"/>
      <c r="I14" s="77"/>
      <c r="J14" s="77"/>
      <c r="K14" s="77"/>
      <c r="L14" s="77"/>
    </row>
    <row r="15" spans="1:12" x14ac:dyDescent="0.25">
      <c r="A15" s="3" t="s">
        <v>9</v>
      </c>
    </row>
    <row r="16" spans="1:12" ht="29.25" customHeight="1" x14ac:dyDescent="0.25">
      <c r="A16" s="52" t="s">
        <v>54</v>
      </c>
      <c r="B16" s="53"/>
      <c r="C16" s="67" t="s">
        <v>73</v>
      </c>
      <c r="D16" s="68"/>
      <c r="E16" s="68"/>
      <c r="F16" s="68"/>
      <c r="G16" s="68"/>
      <c r="H16" s="68"/>
      <c r="I16" s="68"/>
      <c r="J16" s="68"/>
      <c r="K16" s="68"/>
      <c r="L16" s="69"/>
    </row>
    <row r="17" spans="1:12" ht="27.75" customHeight="1" x14ac:dyDescent="0.25">
      <c r="A17" s="44" t="s">
        <v>29</v>
      </c>
      <c r="B17" s="45"/>
      <c r="C17" s="44" t="s">
        <v>1</v>
      </c>
      <c r="D17" s="99"/>
      <c r="E17" s="99"/>
      <c r="F17" s="99"/>
      <c r="G17" s="32" t="s">
        <v>2</v>
      </c>
      <c r="H17" s="32" t="s">
        <v>3</v>
      </c>
      <c r="I17" s="30" t="s">
        <v>59</v>
      </c>
      <c r="J17" s="40" t="s">
        <v>4</v>
      </c>
      <c r="K17" s="30" t="s">
        <v>27</v>
      </c>
      <c r="L17" s="30" t="s">
        <v>28</v>
      </c>
    </row>
    <row r="18" spans="1:12" s="19" customFormat="1" ht="28.5" customHeight="1" x14ac:dyDescent="0.2">
      <c r="A18" s="51">
        <v>1</v>
      </c>
      <c r="B18" s="51"/>
      <c r="C18" s="43" t="s">
        <v>63</v>
      </c>
      <c r="D18" s="43"/>
      <c r="E18" s="43"/>
      <c r="F18" s="43"/>
      <c r="G18" s="41" t="s">
        <v>58</v>
      </c>
      <c r="H18" s="41">
        <f>2*75</f>
        <v>150</v>
      </c>
      <c r="I18" s="30" t="s">
        <v>60</v>
      </c>
      <c r="J18" s="29">
        <v>45453</v>
      </c>
      <c r="K18" s="38"/>
      <c r="L18" s="38"/>
    </row>
    <row r="19" spans="1:12" s="19" customFormat="1" ht="28.5" customHeight="1" x14ac:dyDescent="0.2">
      <c r="A19" s="51">
        <v>2</v>
      </c>
      <c r="B19" s="51"/>
      <c r="C19" s="43" t="s">
        <v>64</v>
      </c>
      <c r="D19" s="43"/>
      <c r="E19" s="43"/>
      <c r="F19" s="43"/>
      <c r="G19" s="41" t="s">
        <v>58</v>
      </c>
      <c r="H19" s="41">
        <f>1*75</f>
        <v>75</v>
      </c>
      <c r="I19" s="30" t="s">
        <v>60</v>
      </c>
      <c r="J19" s="29">
        <v>45453</v>
      </c>
      <c r="K19" s="38"/>
      <c r="L19" s="38"/>
    </row>
    <row r="20" spans="1:12" s="19" customFormat="1" ht="28.5" customHeight="1" x14ac:dyDescent="0.2">
      <c r="A20" s="51">
        <v>3</v>
      </c>
      <c r="B20" s="51"/>
      <c r="C20" s="43" t="s">
        <v>65</v>
      </c>
      <c r="D20" s="43"/>
      <c r="E20" s="43"/>
      <c r="F20" s="43"/>
      <c r="G20" s="41" t="s">
        <v>58</v>
      </c>
      <c r="H20" s="41">
        <f>1*75</f>
        <v>75</v>
      </c>
      <c r="I20" s="30" t="s">
        <v>60</v>
      </c>
      <c r="J20" s="29">
        <v>45453</v>
      </c>
      <c r="K20" s="38"/>
      <c r="L20" s="38"/>
    </row>
    <row r="21" spans="1:12" s="19" customFormat="1" ht="28.5" customHeight="1" x14ac:dyDescent="0.2">
      <c r="A21" s="51">
        <v>4</v>
      </c>
      <c r="B21" s="51"/>
      <c r="C21" s="43" t="s">
        <v>66</v>
      </c>
      <c r="D21" s="43"/>
      <c r="E21" s="43"/>
      <c r="F21" s="43"/>
      <c r="G21" s="41" t="s">
        <v>58</v>
      </c>
      <c r="H21" s="41">
        <f>1*75</f>
        <v>75</v>
      </c>
      <c r="I21" s="30" t="s">
        <v>60</v>
      </c>
      <c r="J21" s="29">
        <v>45453</v>
      </c>
      <c r="K21" s="38"/>
      <c r="L21" s="38"/>
    </row>
    <row r="22" spans="1:12" s="19" customFormat="1" ht="28.5" customHeight="1" x14ac:dyDescent="0.2">
      <c r="A22" s="51">
        <v>5</v>
      </c>
      <c r="B22" s="51"/>
      <c r="C22" s="43" t="s">
        <v>67</v>
      </c>
      <c r="D22" s="43"/>
      <c r="E22" s="43"/>
      <c r="F22" s="43"/>
      <c r="G22" s="41" t="s">
        <v>58</v>
      </c>
      <c r="H22" s="41">
        <f>1*75</f>
        <v>75</v>
      </c>
      <c r="I22" s="30" t="s">
        <v>60</v>
      </c>
      <c r="J22" s="29">
        <v>45453</v>
      </c>
      <c r="K22" s="38"/>
      <c r="L22" s="38"/>
    </row>
    <row r="23" spans="1:12" s="19" customFormat="1" ht="28.5" customHeight="1" x14ac:dyDescent="0.2">
      <c r="A23" s="44">
        <v>6</v>
      </c>
      <c r="B23" s="45"/>
      <c r="C23" s="43" t="s">
        <v>68</v>
      </c>
      <c r="D23" s="43"/>
      <c r="E23" s="43"/>
      <c r="F23" s="43"/>
      <c r="G23" s="28" t="s">
        <v>58</v>
      </c>
      <c r="H23" s="41">
        <f>1*75</f>
        <v>75</v>
      </c>
      <c r="I23" s="30" t="s">
        <v>60</v>
      </c>
      <c r="J23" s="29">
        <v>45453</v>
      </c>
      <c r="K23" s="38"/>
      <c r="L23" s="38"/>
    </row>
    <row r="24" spans="1:12" s="19" customFormat="1" ht="28.5" customHeight="1" x14ac:dyDescent="0.2">
      <c r="A24" s="136" t="s">
        <v>76</v>
      </c>
      <c r="B24" s="136"/>
      <c r="C24" s="136"/>
      <c r="D24" s="136"/>
      <c r="E24" s="136"/>
      <c r="F24" s="136"/>
      <c r="G24" s="136"/>
      <c r="H24" s="136"/>
      <c r="I24" s="136"/>
      <c r="J24" s="136"/>
      <c r="K24" s="136"/>
      <c r="L24" s="135"/>
    </row>
    <row r="25" spans="1:12" s="19" customFormat="1" ht="28.5" customHeight="1" x14ac:dyDescent="0.25">
      <c r="A25" s="52" t="s">
        <v>61</v>
      </c>
      <c r="B25" s="53"/>
      <c r="C25" s="46" t="s">
        <v>74</v>
      </c>
      <c r="D25" s="47"/>
      <c r="E25" s="47"/>
      <c r="F25" s="47"/>
      <c r="G25" s="47"/>
      <c r="H25" s="47"/>
      <c r="I25" s="47"/>
      <c r="J25" s="47"/>
      <c r="K25" s="47"/>
      <c r="L25" s="48"/>
    </row>
    <row r="26" spans="1:12" s="19" customFormat="1" ht="28.5" customHeight="1" x14ac:dyDescent="0.2">
      <c r="A26" s="44">
        <v>7</v>
      </c>
      <c r="B26" s="45"/>
      <c r="C26" s="43" t="s">
        <v>63</v>
      </c>
      <c r="D26" s="43"/>
      <c r="E26" s="43"/>
      <c r="F26" s="43"/>
      <c r="G26" s="41" t="s">
        <v>58</v>
      </c>
      <c r="H26" s="41">
        <f>2*75</f>
        <v>150</v>
      </c>
      <c r="I26" s="30" t="s">
        <v>55</v>
      </c>
      <c r="J26" s="29">
        <v>45453</v>
      </c>
      <c r="K26" s="38"/>
      <c r="L26" s="38"/>
    </row>
    <row r="27" spans="1:12" s="19" customFormat="1" ht="28.5" customHeight="1" x14ac:dyDescent="0.2">
      <c r="A27" s="44">
        <v>8</v>
      </c>
      <c r="B27" s="45"/>
      <c r="C27" s="43" t="s">
        <v>64</v>
      </c>
      <c r="D27" s="43"/>
      <c r="E27" s="43"/>
      <c r="F27" s="43"/>
      <c r="G27" s="41" t="s">
        <v>58</v>
      </c>
      <c r="H27" s="41">
        <f>1*75</f>
        <v>75</v>
      </c>
      <c r="I27" s="30" t="s">
        <v>55</v>
      </c>
      <c r="J27" s="29">
        <v>45453</v>
      </c>
      <c r="K27" s="38"/>
      <c r="L27" s="38"/>
    </row>
    <row r="28" spans="1:12" s="19" customFormat="1" ht="28.5" customHeight="1" x14ac:dyDescent="0.2">
      <c r="A28" s="44">
        <v>9</v>
      </c>
      <c r="B28" s="45"/>
      <c r="C28" s="43" t="s">
        <v>65</v>
      </c>
      <c r="D28" s="43"/>
      <c r="E28" s="43"/>
      <c r="F28" s="43"/>
      <c r="G28" s="41" t="s">
        <v>58</v>
      </c>
      <c r="H28" s="41">
        <f>1*75</f>
        <v>75</v>
      </c>
      <c r="I28" s="30" t="s">
        <v>55</v>
      </c>
      <c r="J28" s="29">
        <v>45453</v>
      </c>
      <c r="K28" s="38"/>
      <c r="L28" s="38"/>
    </row>
    <row r="29" spans="1:12" s="19" customFormat="1" ht="28.5" customHeight="1" x14ac:dyDescent="0.2">
      <c r="A29" s="44">
        <v>10</v>
      </c>
      <c r="B29" s="45"/>
      <c r="C29" s="43" t="s">
        <v>66</v>
      </c>
      <c r="D29" s="43"/>
      <c r="E29" s="43"/>
      <c r="F29" s="43"/>
      <c r="G29" s="41" t="s">
        <v>58</v>
      </c>
      <c r="H29" s="41">
        <f>1*75</f>
        <v>75</v>
      </c>
      <c r="I29" s="30" t="s">
        <v>55</v>
      </c>
      <c r="J29" s="29">
        <v>45453</v>
      </c>
      <c r="K29" s="38"/>
      <c r="L29" s="38"/>
    </row>
    <row r="30" spans="1:12" s="19" customFormat="1" ht="28.5" customHeight="1" x14ac:dyDescent="0.2">
      <c r="A30" s="44">
        <v>11</v>
      </c>
      <c r="B30" s="45"/>
      <c r="C30" s="43" t="s">
        <v>67</v>
      </c>
      <c r="D30" s="43"/>
      <c r="E30" s="43"/>
      <c r="F30" s="43"/>
      <c r="G30" s="41" t="s">
        <v>58</v>
      </c>
      <c r="H30" s="41">
        <f>1*75</f>
        <v>75</v>
      </c>
      <c r="I30" s="30" t="s">
        <v>55</v>
      </c>
      <c r="J30" s="29">
        <v>45453</v>
      </c>
      <c r="K30" s="38"/>
      <c r="L30" s="38"/>
    </row>
    <row r="31" spans="1:12" s="19" customFormat="1" ht="28.5" customHeight="1" x14ac:dyDescent="0.2">
      <c r="A31" s="44">
        <v>12</v>
      </c>
      <c r="B31" s="45"/>
      <c r="C31" s="43" t="s">
        <v>68</v>
      </c>
      <c r="D31" s="43"/>
      <c r="E31" s="43"/>
      <c r="F31" s="43"/>
      <c r="G31" s="28" t="s">
        <v>58</v>
      </c>
      <c r="H31" s="28">
        <f>1*75</f>
        <v>75</v>
      </c>
      <c r="I31" s="30" t="s">
        <v>55</v>
      </c>
      <c r="J31" s="29">
        <v>45453</v>
      </c>
      <c r="K31" s="38"/>
      <c r="L31" s="38"/>
    </row>
    <row r="32" spans="1:12" s="19" customFormat="1" ht="28.5" customHeight="1" x14ac:dyDescent="0.2">
      <c r="A32" s="136" t="s">
        <v>76</v>
      </c>
      <c r="B32" s="136"/>
      <c r="C32" s="136"/>
      <c r="D32" s="136"/>
      <c r="E32" s="136"/>
      <c r="F32" s="136"/>
      <c r="G32" s="136"/>
      <c r="H32" s="136"/>
      <c r="I32" s="136"/>
      <c r="J32" s="136"/>
      <c r="K32" s="136"/>
      <c r="L32" s="135"/>
    </row>
    <row r="33" spans="1:12" ht="34.5" customHeight="1" x14ac:dyDescent="0.25">
      <c r="A33" s="87" t="s">
        <v>75</v>
      </c>
      <c r="B33" s="88"/>
      <c r="C33" s="88"/>
      <c r="D33" s="88"/>
      <c r="E33" s="88"/>
      <c r="F33" s="88"/>
      <c r="G33" s="88"/>
      <c r="H33" s="88"/>
      <c r="I33" s="88"/>
      <c r="J33" s="88"/>
      <c r="K33" s="89"/>
      <c r="L33" s="42"/>
    </row>
    <row r="34" spans="1:12" ht="29.25" customHeight="1" x14ac:dyDescent="0.25">
      <c r="A34" s="96" t="s">
        <v>69</v>
      </c>
      <c r="B34" s="97"/>
      <c r="C34" s="97"/>
      <c r="D34" s="97"/>
      <c r="E34" s="97"/>
      <c r="F34" s="97"/>
      <c r="G34" s="97"/>
      <c r="H34" s="97"/>
      <c r="I34" s="97"/>
      <c r="J34" s="97"/>
      <c r="K34" s="97"/>
      <c r="L34" s="98"/>
    </row>
    <row r="35" spans="1:12" ht="11.25" customHeight="1" x14ac:dyDescent="0.25">
      <c r="A35" s="90"/>
      <c r="B35" s="91"/>
      <c r="C35" s="91"/>
      <c r="D35" s="91"/>
      <c r="E35" s="91"/>
      <c r="F35" s="91"/>
      <c r="G35" s="91"/>
      <c r="H35" s="91"/>
      <c r="I35" s="91"/>
      <c r="J35" s="91"/>
      <c r="K35" s="91"/>
      <c r="L35" s="92"/>
    </row>
    <row r="36" spans="1:12" ht="30.6" customHeight="1" x14ac:dyDescent="0.25">
      <c r="A36" s="93" t="s">
        <v>56</v>
      </c>
      <c r="B36" s="94"/>
      <c r="C36" s="94"/>
      <c r="D36" s="94"/>
      <c r="E36" s="94"/>
      <c r="F36" s="94"/>
      <c r="G36" s="94"/>
      <c r="H36" s="94"/>
      <c r="I36" s="94"/>
      <c r="J36" s="94"/>
      <c r="K36" s="94"/>
      <c r="L36" s="95"/>
    </row>
    <row r="37" spans="1:12" ht="33.950000000000003" customHeight="1" x14ac:dyDescent="0.25">
      <c r="A37" s="78" t="s">
        <v>57</v>
      </c>
      <c r="B37" s="79"/>
      <c r="C37" s="79"/>
      <c r="D37" s="79"/>
      <c r="E37" s="79"/>
      <c r="F37" s="79"/>
      <c r="G37" s="79"/>
      <c r="H37" s="79"/>
      <c r="I37" s="79"/>
      <c r="J37" s="79"/>
      <c r="K37" s="79"/>
      <c r="L37" s="80"/>
    </row>
    <row r="38" spans="1:12" ht="33.950000000000003" customHeight="1" x14ac:dyDescent="0.25">
      <c r="A38" s="81" t="s">
        <v>17</v>
      </c>
      <c r="B38" s="82"/>
      <c r="C38" s="82"/>
      <c r="D38" s="82"/>
      <c r="E38" s="82"/>
      <c r="F38" s="82"/>
      <c r="G38" s="82"/>
      <c r="H38" s="82"/>
      <c r="I38" s="82"/>
      <c r="J38" s="82"/>
      <c r="K38" s="82"/>
      <c r="L38" s="83"/>
    </row>
    <row r="39" spans="1:12" ht="21.75" customHeight="1" x14ac:dyDescent="0.25">
      <c r="A39" s="84"/>
      <c r="B39" s="85"/>
      <c r="C39" s="85"/>
      <c r="D39" s="85"/>
      <c r="E39" s="85"/>
      <c r="F39" s="85"/>
      <c r="G39" s="85"/>
      <c r="H39" s="85"/>
      <c r="I39" s="85"/>
      <c r="J39" s="85"/>
      <c r="K39" s="85"/>
      <c r="L39" s="86"/>
    </row>
  </sheetData>
  <mergeCells count="54">
    <mergeCell ref="A18:B18"/>
    <mergeCell ref="C18:F18"/>
    <mergeCell ref="A19:B19"/>
    <mergeCell ref="A24:K24"/>
    <mergeCell ref="A32:K32"/>
    <mergeCell ref="A37:L37"/>
    <mergeCell ref="A38:L38"/>
    <mergeCell ref="A39:L39"/>
    <mergeCell ref="A33:K33"/>
    <mergeCell ref="A35:L35"/>
    <mergeCell ref="A36:L36"/>
    <mergeCell ref="A34:L34"/>
    <mergeCell ref="D9:E10"/>
    <mergeCell ref="C19:F19"/>
    <mergeCell ref="G2:I4"/>
    <mergeCell ref="G5:I6"/>
    <mergeCell ref="A14:C14"/>
    <mergeCell ref="A16:B16"/>
    <mergeCell ref="C16:L16"/>
    <mergeCell ref="A13:D13"/>
    <mergeCell ref="J2:L4"/>
    <mergeCell ref="D3:E3"/>
    <mergeCell ref="D4:E4"/>
    <mergeCell ref="J5:L6"/>
    <mergeCell ref="A6:B8"/>
    <mergeCell ref="C6:E8"/>
    <mergeCell ref="A9:C10"/>
    <mergeCell ref="D14:L14"/>
    <mergeCell ref="C25:L25"/>
    <mergeCell ref="C26:F26"/>
    <mergeCell ref="F12:L13"/>
    <mergeCell ref="A23:B23"/>
    <mergeCell ref="C23:F23"/>
    <mergeCell ref="A12:D12"/>
    <mergeCell ref="A20:B20"/>
    <mergeCell ref="C20:F20"/>
    <mergeCell ref="A21:B21"/>
    <mergeCell ref="C21:F21"/>
    <mergeCell ref="C22:F22"/>
    <mergeCell ref="A22:B22"/>
    <mergeCell ref="A25:B25"/>
    <mergeCell ref="A26:B26"/>
    <mergeCell ref="A17:B17"/>
    <mergeCell ref="C17:F17"/>
    <mergeCell ref="A27:B27"/>
    <mergeCell ref="A28:B28"/>
    <mergeCell ref="A29:B29"/>
    <mergeCell ref="A30:B30"/>
    <mergeCell ref="A31:B31"/>
    <mergeCell ref="C27:F27"/>
    <mergeCell ref="C28:F28"/>
    <mergeCell ref="C29:F29"/>
    <mergeCell ref="C30:F30"/>
    <mergeCell ref="C31:F31"/>
  </mergeCells>
  <printOptions horizontalCentered="1" verticalCentered="1"/>
  <pageMargins left="0.23622047244094499" right="0.23622047244094499" top="0.91" bottom="1.45" header="0.196850393700787" footer="0.196850393700787"/>
  <pageSetup paperSize="9" scale="83" fitToHeight="2" orientation="landscape" r:id="rId1"/>
  <headerFooter scaleWithDoc="0" alignWithMargins="0">
    <oddFooter>&amp;L&amp;9&amp;K00-029[SUP 3 RFQ Format - Financial Offer Form]&amp;C&amp;9&amp;K00-028Version January 2022&amp;R&amp;9&amp;K00-029Effective Date: 29,12.2022</oddFooter>
  </headerFooter>
  <rowBreaks count="1" manualBreakCount="1">
    <brk id="2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423F-CE21-42D9-B89D-FC8404581CB1}">
  <dimension ref="A1:L45"/>
  <sheetViews>
    <sheetView view="pageBreakPreview" zoomScaleNormal="100" zoomScaleSheetLayoutView="100" workbookViewId="0">
      <selection activeCell="C19" sqref="C19:F19"/>
    </sheetView>
  </sheetViews>
  <sheetFormatPr defaultColWidth="11.42578125" defaultRowHeight="12.75" x14ac:dyDescent="0.25"/>
  <cols>
    <col min="1" max="1" width="2.28515625" style="1" customWidth="1"/>
    <col min="2" max="2" width="3.5703125" style="1" customWidth="1"/>
    <col min="3" max="3" width="12.85546875" style="11" customWidth="1"/>
    <col min="4" max="4" width="14.140625" style="11" customWidth="1"/>
    <col min="5" max="5" width="18.7109375" style="11" customWidth="1"/>
    <col min="6" max="6" width="23.42578125" style="11" customWidth="1"/>
    <col min="7" max="7" width="10" style="1" customWidth="1"/>
    <col min="8" max="8" width="10.140625" style="1" customWidth="1"/>
    <col min="9" max="9" width="15" style="1" bestFit="1" customWidth="1"/>
    <col min="10" max="10" width="15" style="1" customWidth="1"/>
    <col min="11" max="11" width="18.42578125" style="1" customWidth="1"/>
    <col min="12" max="12" width="24.140625" style="1" customWidth="1"/>
    <col min="13" max="16384" width="11.42578125" style="1"/>
  </cols>
  <sheetData>
    <row r="1" spans="1:12" ht="16.5" customHeight="1" x14ac:dyDescent="0.25">
      <c r="A1" s="23" t="s">
        <v>26</v>
      </c>
      <c r="B1" s="24"/>
      <c r="C1" s="25"/>
      <c r="D1" s="25"/>
    </row>
    <row r="2" spans="1:12" ht="4.5" customHeight="1" x14ac:dyDescent="0.25">
      <c r="A2" s="3"/>
      <c r="G2" s="58" t="s">
        <v>12</v>
      </c>
      <c r="H2" s="59"/>
      <c r="I2" s="60"/>
      <c r="J2" s="109"/>
      <c r="K2" s="109"/>
      <c r="L2" s="109"/>
    </row>
    <row r="3" spans="1:12" ht="20.25" customHeight="1" x14ac:dyDescent="0.25">
      <c r="A3" s="22" t="s">
        <v>7</v>
      </c>
      <c r="B3" s="14"/>
      <c r="C3" s="21"/>
      <c r="D3" s="110" t="s">
        <v>31</v>
      </c>
      <c r="E3" s="111"/>
      <c r="G3" s="61"/>
      <c r="H3" s="62"/>
      <c r="I3" s="63"/>
      <c r="J3" s="109"/>
      <c r="K3" s="109"/>
      <c r="L3" s="109"/>
    </row>
    <row r="4" spans="1:12" ht="16.5" customHeight="1" x14ac:dyDescent="0.25">
      <c r="A4" s="22" t="s">
        <v>6</v>
      </c>
      <c r="B4" s="14"/>
      <c r="C4" s="21"/>
      <c r="D4" s="112">
        <v>45137</v>
      </c>
      <c r="E4" s="111"/>
      <c r="G4" s="64"/>
      <c r="H4" s="65"/>
      <c r="I4" s="66"/>
      <c r="J4" s="109"/>
      <c r="K4" s="109"/>
      <c r="L4" s="109"/>
    </row>
    <row r="5" spans="1:12" ht="4.5" customHeight="1" x14ac:dyDescent="0.25">
      <c r="A5" s="15"/>
      <c r="B5" s="16"/>
      <c r="C5" s="17"/>
      <c r="D5" s="17"/>
      <c r="E5" s="17"/>
      <c r="G5" s="58" t="s">
        <v>0</v>
      </c>
      <c r="H5" s="59"/>
      <c r="I5" s="60"/>
      <c r="J5" s="75"/>
      <c r="K5" s="75"/>
      <c r="L5" s="75"/>
    </row>
    <row r="6" spans="1:12" ht="12.75" customHeight="1" x14ac:dyDescent="0.25">
      <c r="A6" s="50" t="s">
        <v>5</v>
      </c>
      <c r="B6" s="50"/>
      <c r="C6" s="113" t="s">
        <v>11</v>
      </c>
      <c r="D6" s="113"/>
      <c r="E6" s="113"/>
      <c r="G6" s="64"/>
      <c r="H6" s="65"/>
      <c r="I6" s="66"/>
      <c r="J6" s="75"/>
      <c r="K6" s="75"/>
      <c r="L6" s="75"/>
    </row>
    <row r="7" spans="1:12" ht="9" customHeight="1" x14ac:dyDescent="0.25">
      <c r="A7" s="50"/>
      <c r="B7" s="50"/>
      <c r="C7" s="113"/>
      <c r="D7" s="113"/>
      <c r="E7" s="113"/>
    </row>
    <row r="8" spans="1:12" ht="3" customHeight="1" x14ac:dyDescent="0.25">
      <c r="A8" s="50"/>
      <c r="B8" s="50"/>
      <c r="C8" s="113"/>
      <c r="D8" s="113"/>
      <c r="E8" s="113"/>
      <c r="K8" s="2"/>
    </row>
    <row r="9" spans="1:12" x14ac:dyDescent="0.25">
      <c r="A9" s="58" t="s">
        <v>8</v>
      </c>
      <c r="B9" s="59"/>
      <c r="C9" s="60"/>
      <c r="D9" s="114" t="s">
        <v>13</v>
      </c>
      <c r="E9" s="115"/>
    </row>
    <row r="10" spans="1:12" ht="4.5" customHeight="1" x14ac:dyDescent="0.25">
      <c r="A10" s="64"/>
      <c r="B10" s="65"/>
      <c r="C10" s="66"/>
      <c r="D10" s="116"/>
      <c r="E10" s="117"/>
    </row>
    <row r="11" spans="1:12" ht="3.75" customHeight="1" x14ac:dyDescent="0.25">
      <c r="A11" s="15"/>
      <c r="B11" s="16"/>
      <c r="C11" s="17"/>
      <c r="D11" s="17"/>
      <c r="E11" s="17"/>
    </row>
    <row r="12" spans="1:12" x14ac:dyDescent="0.25">
      <c r="A12" s="118" t="s">
        <v>25</v>
      </c>
      <c r="B12" s="119"/>
      <c r="C12" s="119"/>
      <c r="D12" s="120"/>
      <c r="E12" s="26">
        <v>45130</v>
      </c>
      <c r="F12" s="100" t="s">
        <v>14</v>
      </c>
      <c r="G12" s="101"/>
      <c r="H12" s="101"/>
      <c r="I12" s="101"/>
      <c r="J12" s="101"/>
      <c r="K12" s="102"/>
    </row>
    <row r="13" spans="1:12" x14ac:dyDescent="0.25">
      <c r="A13" s="106" t="s">
        <v>24</v>
      </c>
      <c r="B13" s="107"/>
      <c r="C13" s="107"/>
      <c r="D13" s="108"/>
      <c r="E13" s="26">
        <v>45137</v>
      </c>
      <c r="F13" s="103"/>
      <c r="G13" s="104"/>
      <c r="H13" s="104"/>
      <c r="I13" s="104"/>
      <c r="J13" s="104"/>
      <c r="K13" s="105"/>
    </row>
    <row r="14" spans="1:12" ht="18.75" customHeight="1" x14ac:dyDescent="0.25">
      <c r="A14" s="118" t="s">
        <v>23</v>
      </c>
      <c r="B14" s="119"/>
      <c r="C14" s="120"/>
      <c r="D14" s="72" t="s">
        <v>52</v>
      </c>
      <c r="E14" s="94"/>
      <c r="F14" s="94"/>
      <c r="G14" s="94"/>
      <c r="H14" s="94"/>
      <c r="I14" s="94"/>
      <c r="J14" s="94"/>
      <c r="K14" s="95"/>
    </row>
    <row r="15" spans="1:12" x14ac:dyDescent="0.25">
      <c r="A15" s="3" t="s">
        <v>9</v>
      </c>
    </row>
    <row r="16" spans="1:12" ht="27.75" customHeight="1" x14ac:dyDescent="0.25">
      <c r="A16" s="44" t="s">
        <v>29</v>
      </c>
      <c r="B16" s="45"/>
      <c r="C16" s="44" t="s">
        <v>1</v>
      </c>
      <c r="D16" s="99"/>
      <c r="E16" s="99"/>
      <c r="F16" s="99"/>
      <c r="G16" s="32" t="s">
        <v>2</v>
      </c>
      <c r="H16" s="32" t="s">
        <v>3</v>
      </c>
      <c r="I16" s="32" t="s">
        <v>30</v>
      </c>
      <c r="J16" s="33" t="s">
        <v>4</v>
      </c>
      <c r="K16" s="34" t="s">
        <v>27</v>
      </c>
      <c r="L16" s="34" t="s">
        <v>28</v>
      </c>
    </row>
    <row r="17" spans="1:12" s="19" customFormat="1" ht="17.25" customHeight="1" x14ac:dyDescent="0.25">
      <c r="A17" s="121">
        <v>1</v>
      </c>
      <c r="B17" s="122"/>
      <c r="C17" s="109" t="s">
        <v>51</v>
      </c>
      <c r="D17" s="109"/>
      <c r="E17" s="109"/>
      <c r="F17" s="109"/>
      <c r="G17" s="28" t="s">
        <v>22</v>
      </c>
      <c r="H17" s="28">
        <v>75</v>
      </c>
      <c r="I17" s="30" t="s">
        <v>53</v>
      </c>
      <c r="J17" s="29">
        <v>45153</v>
      </c>
      <c r="K17" s="18"/>
      <c r="L17" s="18"/>
    </row>
    <row r="18" spans="1:12" s="19" customFormat="1" ht="20.25" customHeight="1" x14ac:dyDescent="0.25">
      <c r="A18" s="121">
        <v>2</v>
      </c>
      <c r="B18" s="122"/>
      <c r="C18" s="109" t="s">
        <v>32</v>
      </c>
      <c r="D18" s="109"/>
      <c r="E18" s="109"/>
      <c r="F18" s="109"/>
      <c r="G18" s="28" t="s">
        <v>22</v>
      </c>
      <c r="H18" s="28">
        <v>75</v>
      </c>
      <c r="I18" s="30" t="s">
        <v>53</v>
      </c>
      <c r="J18" s="29">
        <v>45153</v>
      </c>
      <c r="K18" s="18"/>
      <c r="L18" s="18"/>
    </row>
    <row r="19" spans="1:12" s="19" customFormat="1" ht="20.25" customHeight="1" x14ac:dyDescent="0.25">
      <c r="A19" s="121">
        <v>3</v>
      </c>
      <c r="B19" s="122"/>
      <c r="C19" s="109" t="s">
        <v>33</v>
      </c>
      <c r="D19" s="109"/>
      <c r="E19" s="109"/>
      <c r="F19" s="109"/>
      <c r="G19" s="28" t="s">
        <v>22</v>
      </c>
      <c r="H19" s="28">
        <v>75</v>
      </c>
      <c r="I19" s="30" t="s">
        <v>53</v>
      </c>
      <c r="J19" s="29">
        <v>45153</v>
      </c>
      <c r="K19" s="18"/>
      <c r="L19" s="18"/>
    </row>
    <row r="20" spans="1:12" s="19" customFormat="1" ht="18" customHeight="1" x14ac:dyDescent="0.25">
      <c r="A20" s="121">
        <v>4</v>
      </c>
      <c r="B20" s="122"/>
      <c r="C20" s="109" t="s">
        <v>34</v>
      </c>
      <c r="D20" s="109"/>
      <c r="E20" s="109"/>
      <c r="F20" s="109"/>
      <c r="G20" s="28" t="s">
        <v>22</v>
      </c>
      <c r="H20" s="28">
        <v>75</v>
      </c>
      <c r="I20" s="30" t="s">
        <v>53</v>
      </c>
      <c r="J20" s="29">
        <v>45153</v>
      </c>
      <c r="K20" s="18"/>
      <c r="L20" s="18"/>
    </row>
    <row r="21" spans="1:12" s="19" customFormat="1" ht="18" customHeight="1" x14ac:dyDescent="0.25">
      <c r="A21" s="121">
        <v>5</v>
      </c>
      <c r="B21" s="122"/>
      <c r="C21" s="109" t="s">
        <v>35</v>
      </c>
      <c r="D21" s="109"/>
      <c r="E21" s="109"/>
      <c r="F21" s="109"/>
      <c r="G21" s="28" t="s">
        <v>22</v>
      </c>
      <c r="H21" s="28">
        <v>75</v>
      </c>
      <c r="I21" s="30" t="s">
        <v>53</v>
      </c>
      <c r="J21" s="29">
        <v>45153</v>
      </c>
      <c r="K21" s="18"/>
      <c r="L21" s="18"/>
    </row>
    <row r="22" spans="1:12" s="19" customFormat="1" ht="20.25" customHeight="1" x14ac:dyDescent="0.25">
      <c r="A22" s="121">
        <v>6</v>
      </c>
      <c r="B22" s="122"/>
      <c r="C22" s="109" t="s">
        <v>36</v>
      </c>
      <c r="D22" s="109"/>
      <c r="E22" s="109"/>
      <c r="F22" s="109"/>
      <c r="G22" s="28" t="s">
        <v>22</v>
      </c>
      <c r="H22" s="28">
        <v>75</v>
      </c>
      <c r="I22" s="30" t="s">
        <v>53</v>
      </c>
      <c r="J22" s="29">
        <v>45153</v>
      </c>
      <c r="K22" s="18"/>
      <c r="L22" s="18"/>
    </row>
    <row r="23" spans="1:12" s="19" customFormat="1" ht="15.75" customHeight="1" x14ac:dyDescent="0.25">
      <c r="A23" s="121">
        <v>7</v>
      </c>
      <c r="B23" s="122"/>
      <c r="C23" s="109" t="s">
        <v>37</v>
      </c>
      <c r="D23" s="109"/>
      <c r="E23" s="109"/>
      <c r="F23" s="109"/>
      <c r="G23" s="28" t="s">
        <v>22</v>
      </c>
      <c r="H23" s="28">
        <v>75</v>
      </c>
      <c r="I23" s="30" t="s">
        <v>53</v>
      </c>
      <c r="J23" s="29">
        <v>45153</v>
      </c>
      <c r="K23" s="18"/>
      <c r="L23" s="18"/>
    </row>
    <row r="24" spans="1:12" s="19" customFormat="1" ht="17.25" customHeight="1" x14ac:dyDescent="0.25">
      <c r="A24" s="121">
        <v>8</v>
      </c>
      <c r="B24" s="122"/>
      <c r="C24" s="109" t="s">
        <v>38</v>
      </c>
      <c r="D24" s="109"/>
      <c r="E24" s="109"/>
      <c r="F24" s="109"/>
      <c r="G24" s="28" t="s">
        <v>22</v>
      </c>
      <c r="H24" s="28">
        <v>75</v>
      </c>
      <c r="I24" s="30" t="s">
        <v>53</v>
      </c>
      <c r="J24" s="29">
        <v>45153</v>
      </c>
      <c r="K24" s="18"/>
      <c r="L24" s="18"/>
    </row>
    <row r="25" spans="1:12" s="19" customFormat="1" ht="20.25" customHeight="1" x14ac:dyDescent="0.25">
      <c r="A25" s="121">
        <v>9</v>
      </c>
      <c r="B25" s="122"/>
      <c r="C25" s="109" t="s">
        <v>39</v>
      </c>
      <c r="D25" s="109"/>
      <c r="E25" s="109"/>
      <c r="F25" s="109"/>
      <c r="G25" s="28" t="s">
        <v>22</v>
      </c>
      <c r="H25" s="28">
        <v>75</v>
      </c>
      <c r="I25" s="30" t="s">
        <v>53</v>
      </c>
      <c r="J25" s="29">
        <v>45153</v>
      </c>
      <c r="K25" s="18"/>
      <c r="L25" s="18"/>
    </row>
    <row r="26" spans="1:12" s="19" customFormat="1" ht="18.75" customHeight="1" x14ac:dyDescent="0.25">
      <c r="A26" s="121">
        <v>10</v>
      </c>
      <c r="B26" s="122"/>
      <c r="C26" s="109" t="s">
        <v>40</v>
      </c>
      <c r="D26" s="109"/>
      <c r="E26" s="109"/>
      <c r="F26" s="109"/>
      <c r="G26" s="28" t="s">
        <v>22</v>
      </c>
      <c r="H26" s="28">
        <v>75</v>
      </c>
      <c r="I26" s="30" t="s">
        <v>53</v>
      </c>
      <c r="J26" s="29">
        <v>45153</v>
      </c>
      <c r="K26" s="18"/>
      <c r="L26" s="18"/>
    </row>
    <row r="27" spans="1:12" s="19" customFormat="1" ht="18" customHeight="1" x14ac:dyDescent="0.25">
      <c r="A27" s="121">
        <v>11</v>
      </c>
      <c r="B27" s="122"/>
      <c r="C27" s="109" t="s">
        <v>41</v>
      </c>
      <c r="D27" s="109"/>
      <c r="E27" s="109"/>
      <c r="F27" s="109"/>
      <c r="G27" s="28" t="s">
        <v>22</v>
      </c>
      <c r="H27" s="28">
        <v>75</v>
      </c>
      <c r="I27" s="30" t="s">
        <v>53</v>
      </c>
      <c r="J27" s="29">
        <v>45153</v>
      </c>
      <c r="K27" s="18"/>
      <c r="L27" s="18"/>
    </row>
    <row r="28" spans="1:12" s="19" customFormat="1" ht="17.25" customHeight="1" x14ac:dyDescent="0.25">
      <c r="A28" s="121">
        <v>12</v>
      </c>
      <c r="B28" s="122"/>
      <c r="C28" s="109" t="s">
        <v>42</v>
      </c>
      <c r="D28" s="109"/>
      <c r="E28" s="109"/>
      <c r="F28" s="109"/>
      <c r="G28" s="28" t="s">
        <v>22</v>
      </c>
      <c r="H28" s="28">
        <v>75</v>
      </c>
      <c r="I28" s="30" t="s">
        <v>53</v>
      </c>
      <c r="J28" s="29">
        <v>45153</v>
      </c>
      <c r="K28" s="18"/>
      <c r="L28" s="18"/>
    </row>
    <row r="29" spans="1:12" s="19" customFormat="1" ht="20.25" customHeight="1" x14ac:dyDescent="0.25">
      <c r="A29" s="121">
        <v>13</v>
      </c>
      <c r="B29" s="122"/>
      <c r="C29" s="109" t="s">
        <v>43</v>
      </c>
      <c r="D29" s="109"/>
      <c r="E29" s="109"/>
      <c r="F29" s="109"/>
      <c r="G29" s="28" t="s">
        <v>22</v>
      </c>
      <c r="H29" s="28">
        <v>75</v>
      </c>
      <c r="I29" s="30" t="s">
        <v>53</v>
      </c>
      <c r="J29" s="29">
        <v>45153</v>
      </c>
      <c r="K29" s="18"/>
      <c r="L29" s="18"/>
    </row>
    <row r="30" spans="1:12" s="19" customFormat="1" ht="20.25" customHeight="1" x14ac:dyDescent="0.25">
      <c r="A30" s="121">
        <v>14</v>
      </c>
      <c r="B30" s="122"/>
      <c r="C30" s="109" t="s">
        <v>44</v>
      </c>
      <c r="D30" s="109"/>
      <c r="E30" s="109"/>
      <c r="F30" s="109"/>
      <c r="G30" s="28" t="s">
        <v>22</v>
      </c>
      <c r="H30" s="28">
        <v>75</v>
      </c>
      <c r="I30" s="30" t="s">
        <v>53</v>
      </c>
      <c r="J30" s="29">
        <v>45153</v>
      </c>
      <c r="K30" s="18"/>
      <c r="L30" s="18"/>
    </row>
    <row r="31" spans="1:12" s="19" customFormat="1" ht="20.25" customHeight="1" x14ac:dyDescent="0.25">
      <c r="A31" s="121">
        <v>15</v>
      </c>
      <c r="B31" s="122"/>
      <c r="C31" s="109" t="s">
        <v>45</v>
      </c>
      <c r="D31" s="109"/>
      <c r="E31" s="109"/>
      <c r="F31" s="109"/>
      <c r="G31" s="28" t="s">
        <v>22</v>
      </c>
      <c r="H31" s="28">
        <v>75</v>
      </c>
      <c r="I31" s="30" t="s">
        <v>53</v>
      </c>
      <c r="J31" s="29">
        <v>45153</v>
      </c>
      <c r="K31" s="18"/>
      <c r="L31" s="18"/>
    </row>
    <row r="32" spans="1:12" s="19" customFormat="1" ht="18.75" customHeight="1" x14ac:dyDescent="0.25">
      <c r="A32" s="121">
        <v>16</v>
      </c>
      <c r="B32" s="122"/>
      <c r="C32" s="109" t="s">
        <v>46</v>
      </c>
      <c r="D32" s="109"/>
      <c r="E32" s="109"/>
      <c r="F32" s="109"/>
      <c r="G32" s="28" t="s">
        <v>50</v>
      </c>
      <c r="H32" s="28">
        <f>5*75</f>
        <v>375</v>
      </c>
      <c r="I32" s="30" t="s">
        <v>53</v>
      </c>
      <c r="J32" s="29">
        <v>45153</v>
      </c>
      <c r="K32" s="18"/>
      <c r="L32" s="18"/>
    </row>
    <row r="33" spans="1:12" s="19" customFormat="1" ht="18" customHeight="1" x14ac:dyDescent="0.25">
      <c r="A33" s="121">
        <v>17</v>
      </c>
      <c r="B33" s="122"/>
      <c r="C33" s="109" t="s">
        <v>49</v>
      </c>
      <c r="D33" s="109"/>
      <c r="E33" s="109"/>
      <c r="F33" s="109"/>
      <c r="G33" s="28" t="s">
        <v>22</v>
      </c>
      <c r="H33" s="28">
        <v>150</v>
      </c>
      <c r="I33" s="30" t="s">
        <v>53</v>
      </c>
      <c r="J33" s="29">
        <v>45153</v>
      </c>
      <c r="K33" s="18"/>
      <c r="L33" s="18"/>
    </row>
    <row r="34" spans="1:12" s="19" customFormat="1" ht="18" customHeight="1" x14ac:dyDescent="0.25">
      <c r="A34" s="121">
        <v>18</v>
      </c>
      <c r="B34" s="122"/>
      <c r="C34" s="109" t="s">
        <v>47</v>
      </c>
      <c r="D34" s="109"/>
      <c r="E34" s="109"/>
      <c r="F34" s="109"/>
      <c r="G34" s="28" t="s">
        <v>22</v>
      </c>
      <c r="H34" s="28">
        <v>150</v>
      </c>
      <c r="I34" s="30" t="s">
        <v>53</v>
      </c>
      <c r="J34" s="29">
        <v>45153</v>
      </c>
      <c r="K34" s="18"/>
      <c r="L34" s="18"/>
    </row>
    <row r="35" spans="1:12" s="19" customFormat="1" ht="18" customHeight="1" x14ac:dyDescent="0.25">
      <c r="A35" s="121">
        <v>19</v>
      </c>
      <c r="B35" s="122"/>
      <c r="C35" s="109" t="s">
        <v>48</v>
      </c>
      <c r="D35" s="109"/>
      <c r="E35" s="109"/>
      <c r="F35" s="109"/>
      <c r="G35" s="28" t="s">
        <v>22</v>
      </c>
      <c r="H35" s="28">
        <v>150</v>
      </c>
      <c r="I35" s="31" t="s">
        <v>53</v>
      </c>
      <c r="J35" s="27">
        <v>45153</v>
      </c>
      <c r="K35" s="18"/>
      <c r="L35" s="18"/>
    </row>
    <row r="36" spans="1:12" x14ac:dyDescent="0.25">
      <c r="A36" s="8"/>
      <c r="B36" s="6"/>
      <c r="C36" s="12"/>
      <c r="D36" s="12"/>
      <c r="E36" s="12"/>
      <c r="F36" s="12"/>
      <c r="G36" s="6"/>
      <c r="H36" s="6"/>
      <c r="I36" s="6"/>
      <c r="J36" s="4"/>
      <c r="K36" s="10" t="s">
        <v>10</v>
      </c>
      <c r="L36" s="20"/>
    </row>
    <row r="37" spans="1:12" ht="10.5" customHeight="1" x14ac:dyDescent="0.25">
      <c r="A37" s="9"/>
      <c r="B37" s="7"/>
      <c r="C37" s="13"/>
      <c r="D37" s="13"/>
      <c r="E37" s="13"/>
      <c r="F37" s="13"/>
      <c r="G37" s="7"/>
      <c r="H37" s="7"/>
      <c r="I37" s="7"/>
      <c r="J37" s="5"/>
      <c r="K37" s="10" t="s">
        <v>20</v>
      </c>
      <c r="L37" s="20"/>
    </row>
    <row r="38" spans="1:12" x14ac:dyDescent="0.25">
      <c r="A38" s="125" t="s">
        <v>19</v>
      </c>
      <c r="B38" s="126"/>
      <c r="C38" s="126"/>
      <c r="D38" s="126"/>
      <c r="E38" s="126"/>
      <c r="F38" s="126"/>
      <c r="G38" s="126"/>
      <c r="H38" s="126"/>
      <c r="I38" s="126"/>
      <c r="J38" s="126"/>
      <c r="K38" s="127"/>
      <c r="L38" s="131"/>
    </row>
    <row r="39" spans="1:12" ht="4.5" customHeight="1" x14ac:dyDescent="0.25">
      <c r="A39" s="128"/>
      <c r="B39" s="129"/>
      <c r="C39" s="129"/>
      <c r="D39" s="129"/>
      <c r="E39" s="129"/>
      <c r="F39" s="129"/>
      <c r="G39" s="129"/>
      <c r="H39" s="129"/>
      <c r="I39" s="129"/>
      <c r="J39" s="129"/>
      <c r="K39" s="130"/>
      <c r="L39" s="132"/>
    </row>
    <row r="40" spans="1:12" x14ac:dyDescent="0.25">
      <c r="A40" s="133" t="s">
        <v>21</v>
      </c>
      <c r="B40" s="133"/>
      <c r="C40" s="133"/>
      <c r="D40" s="133"/>
      <c r="E40" s="133"/>
      <c r="F40" s="133"/>
      <c r="G40" s="133"/>
      <c r="H40" s="133"/>
      <c r="I40" s="133"/>
      <c r="J40" s="133"/>
      <c r="K40" s="133"/>
      <c r="L40" s="133"/>
    </row>
    <row r="41" spans="1:12" ht="5.25" customHeight="1" x14ac:dyDescent="0.25">
      <c r="A41" s="134"/>
      <c r="B41" s="134"/>
      <c r="C41" s="134"/>
      <c r="D41" s="134"/>
      <c r="E41" s="134"/>
      <c r="F41" s="134"/>
      <c r="G41" s="134"/>
      <c r="H41" s="134"/>
      <c r="I41" s="134"/>
      <c r="J41" s="134"/>
      <c r="K41" s="134"/>
      <c r="L41" s="134"/>
    </row>
    <row r="42" spans="1:12" ht="15" customHeight="1" x14ac:dyDescent="0.25">
      <c r="A42" s="124" t="s">
        <v>15</v>
      </c>
      <c r="B42" s="85"/>
      <c r="C42" s="85"/>
      <c r="D42" s="85"/>
      <c r="E42" s="85"/>
      <c r="F42" s="85"/>
      <c r="G42" s="85"/>
      <c r="H42" s="85"/>
      <c r="I42" s="85"/>
      <c r="J42" s="85"/>
      <c r="K42" s="85"/>
      <c r="L42" s="86"/>
    </row>
    <row r="43" spans="1:12" ht="13.5" customHeight="1" x14ac:dyDescent="0.25">
      <c r="A43" s="123" t="s">
        <v>16</v>
      </c>
      <c r="B43" s="123"/>
      <c r="C43" s="123"/>
      <c r="D43" s="123"/>
      <c r="E43" s="123"/>
      <c r="F43" s="123"/>
      <c r="G43" s="123"/>
      <c r="H43" s="123"/>
      <c r="I43" s="123"/>
      <c r="J43" s="123"/>
      <c r="K43" s="123"/>
      <c r="L43" s="123"/>
    </row>
    <row r="44" spans="1:12" x14ac:dyDescent="0.25">
      <c r="A44" s="123" t="s">
        <v>17</v>
      </c>
      <c r="B44" s="123"/>
      <c r="C44" s="123"/>
      <c r="D44" s="123"/>
      <c r="E44" s="123"/>
      <c r="F44" s="123"/>
      <c r="G44" s="123"/>
      <c r="H44" s="123"/>
      <c r="I44" s="123"/>
      <c r="J44" s="123"/>
      <c r="K44" s="123"/>
      <c r="L44" s="123"/>
    </row>
    <row r="45" spans="1:12" x14ac:dyDescent="0.25">
      <c r="A45" s="124" t="s">
        <v>18</v>
      </c>
      <c r="B45" s="85"/>
      <c r="C45" s="85"/>
      <c r="D45" s="85"/>
      <c r="E45" s="85"/>
      <c r="F45" s="85"/>
      <c r="G45" s="85"/>
      <c r="H45" s="85"/>
      <c r="I45" s="85"/>
      <c r="J45" s="85"/>
      <c r="K45" s="85"/>
      <c r="L45" s="86"/>
    </row>
  </sheetData>
  <mergeCells count="63">
    <mergeCell ref="A44:L44"/>
    <mergeCell ref="A45:L45"/>
    <mergeCell ref="A38:K39"/>
    <mergeCell ref="L38:L39"/>
    <mergeCell ref="A40:L40"/>
    <mergeCell ref="A41:L41"/>
    <mergeCell ref="A42:L42"/>
    <mergeCell ref="A43:L43"/>
    <mergeCell ref="A33:B33"/>
    <mergeCell ref="C33:F33"/>
    <mergeCell ref="A34:B34"/>
    <mergeCell ref="C34:F34"/>
    <mergeCell ref="A35:B35"/>
    <mergeCell ref="C35:F35"/>
    <mergeCell ref="A30:B30"/>
    <mergeCell ref="C30:F30"/>
    <mergeCell ref="A31:B31"/>
    <mergeCell ref="C31:F31"/>
    <mergeCell ref="A32:B32"/>
    <mergeCell ref="C32:F32"/>
    <mergeCell ref="A27:B27"/>
    <mergeCell ref="C27:F27"/>
    <mergeCell ref="A28:B28"/>
    <mergeCell ref="C28:F28"/>
    <mergeCell ref="A29:B29"/>
    <mergeCell ref="C29:F29"/>
    <mergeCell ref="A24:B24"/>
    <mergeCell ref="C24:F24"/>
    <mergeCell ref="A25:B25"/>
    <mergeCell ref="C25:F25"/>
    <mergeCell ref="A26:B26"/>
    <mergeCell ref="C26:F26"/>
    <mergeCell ref="A21:B21"/>
    <mergeCell ref="C21:F21"/>
    <mergeCell ref="A22:B22"/>
    <mergeCell ref="C22:F22"/>
    <mergeCell ref="A23:B23"/>
    <mergeCell ref="C23:F23"/>
    <mergeCell ref="A18:B18"/>
    <mergeCell ref="C18:F18"/>
    <mergeCell ref="A19:B19"/>
    <mergeCell ref="C19:F19"/>
    <mergeCell ref="A20:B20"/>
    <mergeCell ref="C20:F20"/>
    <mergeCell ref="A14:C14"/>
    <mergeCell ref="D14:K14"/>
    <mergeCell ref="A16:B16"/>
    <mergeCell ref="C16:F16"/>
    <mergeCell ref="A17:B17"/>
    <mergeCell ref="C17:F17"/>
    <mergeCell ref="F12:K13"/>
    <mergeCell ref="A13:D13"/>
    <mergeCell ref="G2:I4"/>
    <mergeCell ref="J2:L4"/>
    <mergeCell ref="D3:E3"/>
    <mergeCell ref="D4:E4"/>
    <mergeCell ref="G5:I6"/>
    <mergeCell ref="J5:L6"/>
    <mergeCell ref="A6:B8"/>
    <mergeCell ref="C6:E8"/>
    <mergeCell ref="A9:C10"/>
    <mergeCell ref="D9:E10"/>
    <mergeCell ref="A12:D12"/>
  </mergeCells>
  <printOptions horizontalCentered="1" verticalCentered="1"/>
  <pageMargins left="0.23622047244094491" right="0.23622047244094491" top="0.19685039370078741" bottom="0.19685039370078741" header="0.19685039370078741" footer="0.19685039370078741"/>
  <pageSetup paperSize="9" scale="85" orientation="landscape" r:id="rId1"/>
  <headerFooter scaleWithDoc="0" alignWithMargins="0">
    <oddFooter>&amp;L&amp;9&amp;K00-029[SUP 3 RFQ Format - Financial Offer Form]&amp;C&amp;9&amp;K00-028Version January 2022&amp;R&amp;9&amp;K00-029Effective Date: 29,12.2022</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confectionery </vt:lpstr>
      <vt:lpstr>HRT Items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Help</dc:creator>
  <cp:lastModifiedBy>Nazir Akbari</cp:lastModifiedBy>
  <cp:lastPrinted>2024-05-12T10:02:40Z</cp:lastPrinted>
  <dcterms:created xsi:type="dcterms:W3CDTF">2016-10-24T09:56:32Z</dcterms:created>
  <dcterms:modified xsi:type="dcterms:W3CDTF">2024-05-12T10:05:06Z</dcterms:modified>
</cp:coreProperties>
</file>